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иск Д\Бюджеты\Бюджет 2024 год\исполнение за 9 месяцев 2024\"/>
    </mc:Choice>
  </mc:AlternateContent>
  <bookViews>
    <workbookView xWindow="0" yWindow="0" windowWidth="24000" windowHeight="7530"/>
  </bookViews>
  <sheets>
    <sheet name="Источники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2" l="1"/>
  <c r="G28" i="2"/>
  <c r="G29" i="2"/>
  <c r="G30" i="2"/>
  <c r="G31" i="2"/>
  <c r="G32" i="2"/>
  <c r="G33" i="2"/>
  <c r="F27" i="2"/>
  <c r="F26" i="2" s="1"/>
  <c r="F14" i="2"/>
  <c r="F13" i="2" s="1"/>
  <c r="F12" i="2" l="1"/>
  <c r="F11" i="2" l="1"/>
  <c r="E27" i="2"/>
  <c r="E26" i="2" l="1"/>
  <c r="G26" i="2" s="1"/>
  <c r="G27" i="2"/>
  <c r="E15" i="2"/>
  <c r="E14" i="2" l="1"/>
  <c r="G15" i="2"/>
  <c r="E13" i="2" l="1"/>
  <c r="G14" i="2"/>
  <c r="E12" i="2" l="1"/>
  <c r="G13" i="2"/>
  <c r="E11" i="2" l="1"/>
  <c r="G11" i="2" s="1"/>
  <c r="G12" i="2"/>
</calcChain>
</file>

<file path=xl/sharedStrings.xml><?xml version="1.0" encoding="utf-8"?>
<sst xmlns="http://schemas.openxmlformats.org/spreadsheetml/2006/main" count="59" uniqueCount="58">
  <si>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</si>
  <si>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</si>
  <si>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</si>
  <si>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</si>
  <si>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</si>
  <si>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</si>
  <si>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</si>
  <si>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</si>
  <si>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</si>
  <si>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</si>
  <si>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</si>
  <si>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</si>
  <si>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</si>
  <si>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</si>
  <si>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</si>
  <si>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</si>
  <si>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</si>
  <si>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</si>
  <si>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</si>
  <si>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</si>
  <si>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</si>
  <si>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</si>
  <si>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</si>
  <si>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</si>
  <si>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</si>
  <si>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</si>
  <si>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</si>
  <si>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</si>
  <si>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</si>
  <si>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</si>
  <si>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</si>
  <si>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</si>
  <si>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</si>
  <si>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</si>
  <si>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</si>
  <si>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</si>
  <si>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</si>
  <si>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</si>
  <si>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</si>
  <si>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</si>
  <si>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</si>
  <si>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</si>
  <si>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</si>
  <si>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</si>
  <si>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</si>
  <si>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</si>
  <si>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000 01 02 00 00 00 0000 810</t>
  </si>
  <si>
    <t>Бюджетные кредиты, полученные от кредитных организаций Российской Федерации</t>
  </si>
  <si>
    <t>план</t>
  </si>
  <si>
    <t>факт</t>
  </si>
  <si>
    <t>% исполнения</t>
  </si>
  <si>
    <t xml:space="preserve">                                                                                                                                    Приложение № 3</t>
  </si>
  <si>
    <t>Утверждено</t>
  </si>
  <si>
    <t xml:space="preserve">постановлением администрации </t>
  </si>
  <si>
    <t>муниципального района</t>
  </si>
  <si>
    <t>"Качугский район"</t>
  </si>
  <si>
    <t xml:space="preserve">Отчет об исполнении районного бюджета муниципального образования "Качугский район"                                                                                                               по классификации кодов источников финансирования дефицитов бюджетов Российской Федерации                                                                                                                                                                              за 9 месяцев 2024 года </t>
  </si>
  <si>
    <t xml:space="preserve">от  18.10. 2024 г. № 194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</si>
</sst>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8" fillId="0" borderId="0" xfId="0" applyFont="1"/>
    <xf numFmtId="1" fontId="2" fillId="0" borderId="0" xfId="0" applyNumberFormat="1" applyFont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1" fontId="9" fillId="0" borderId="0" xfId="0" applyNumberFormat="1" applyFont="1"/>
    <xf numFmtId="1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11" fillId="0" borderId="0" xfId="0" applyNumberFormat="1" applyFont="1"/>
    <xf numFmtId="0" fontId="12" fillId="0" borderId="0" xfId="0" applyFont="1"/>
    <xf numFmtId="0" fontId="13" fillId="0" borderId="0" xfId="0" applyFont="1"/>
    <xf numFmtId="1" fontId="12" fillId="0" borderId="0" xfId="0" applyNumberFormat="1" applyFont="1"/>
    <xf numFmtId="1" fontId="12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left" vertical="top" wrapText="1"/>
    </xf>
    <xf numFmtId="3" fontId="14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14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" fillId="0" borderId="0" xfId="0" applyFont="1" applyFill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right" vertical="center" wrapText="1"/>
    </xf>
    <xf numFmtId="1" fontId="2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18" fillId="0" borderId="0" xfId="0" applyFont="1" applyAlignment="1"/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left"/>
    </xf>
    <xf numFmtId="164" fontId="14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/>
    </xf>
    <xf numFmtId="1" fontId="19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L44"/>
  <sheetViews>
    <sheetView tabSelected="1" topLeftCell="B1" workbookViewId="0">
      <selection activeCell="D13" sqref="D13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5" customWidth="1"/>
    <col min="5" max="5" width="15.7109375" style="10" customWidth="1"/>
    <col min="6" max="6" width="11.5703125" style="1" customWidth="1"/>
    <col min="7" max="7" width="13" style="1" customWidth="1"/>
    <col min="8" max="16384" width="7.5703125" style="1"/>
  </cols>
  <sheetData>
    <row r="1" spans="1:64" ht="30.75" customHeight="1" x14ac:dyDescent="0.2">
      <c r="B1" s="50"/>
      <c r="C1" s="51"/>
      <c r="D1" s="51"/>
      <c r="E1" s="62" t="s">
        <v>51</v>
      </c>
      <c r="F1" s="62"/>
      <c r="G1" s="62"/>
    </row>
    <row r="2" spans="1:64" ht="21.75" customHeight="1" x14ac:dyDescent="0.25">
      <c r="B2" s="52"/>
      <c r="C2" s="53"/>
      <c r="D2" s="54"/>
      <c r="E2" s="62" t="s">
        <v>52</v>
      </c>
      <c r="F2" s="62"/>
      <c r="G2" s="51"/>
    </row>
    <row r="3" spans="1:64" ht="15.75" x14ac:dyDescent="0.25">
      <c r="B3" s="50"/>
      <c r="C3" s="55"/>
      <c r="D3" s="56"/>
      <c r="E3" s="56" t="s">
        <v>53</v>
      </c>
      <c r="F3" s="56"/>
      <c r="G3" s="56"/>
    </row>
    <row r="4" spans="1:64" ht="15.75" x14ac:dyDescent="0.25">
      <c r="B4" s="57"/>
      <c r="C4" s="55"/>
      <c r="D4" s="54"/>
      <c r="E4" s="63" t="s">
        <v>54</v>
      </c>
      <c r="F4" s="63"/>
      <c r="G4" s="56"/>
    </row>
    <row r="5" spans="1:64" ht="15.75" x14ac:dyDescent="0.25">
      <c r="B5" s="57"/>
      <c r="C5" s="58"/>
      <c r="D5" s="58"/>
      <c r="E5" s="58" t="s">
        <v>55</v>
      </c>
      <c r="F5" s="58"/>
      <c r="G5" s="58"/>
    </row>
    <row r="6" spans="1:64" ht="15.75" customHeight="1" x14ac:dyDescent="0.2">
      <c r="B6" s="50"/>
      <c r="C6" s="51"/>
      <c r="D6" s="51"/>
      <c r="E6" s="62" t="s">
        <v>57</v>
      </c>
      <c r="F6" s="62"/>
      <c r="G6" s="62"/>
    </row>
    <row r="7" spans="1:64" ht="11.25" customHeight="1" x14ac:dyDescent="0.2">
      <c r="B7" s="64" t="s">
        <v>56</v>
      </c>
      <c r="C7" s="64"/>
      <c r="D7" s="64"/>
      <c r="E7" s="64"/>
      <c r="F7" s="64"/>
      <c r="G7" s="64"/>
    </row>
    <row r="8" spans="1:64" ht="56.25" customHeight="1" x14ac:dyDescent="0.2">
      <c r="B8" s="64"/>
      <c r="C8" s="64"/>
      <c r="D8" s="64"/>
      <c r="E8" s="64"/>
      <c r="F8" s="64"/>
      <c r="G8" s="64"/>
    </row>
    <row r="9" spans="1:64" ht="31.5" customHeight="1" x14ac:dyDescent="0.2">
      <c r="A9" s="6"/>
      <c r="B9" s="30" t="s">
        <v>0</v>
      </c>
      <c r="C9" s="30" t="s">
        <v>1</v>
      </c>
      <c r="D9" s="31" t="s">
        <v>2</v>
      </c>
      <c r="E9" s="42" t="s">
        <v>48</v>
      </c>
      <c r="F9" s="48" t="s">
        <v>49</v>
      </c>
      <c r="G9" s="48" t="s">
        <v>50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</row>
    <row r="10" spans="1:64" ht="11.25" customHeight="1" x14ac:dyDescent="0.2">
      <c r="A10" s="7"/>
      <c r="B10" s="24">
        <v>1</v>
      </c>
      <c r="C10" s="24">
        <v>2</v>
      </c>
      <c r="D10" s="25">
        <v>3</v>
      </c>
      <c r="E10" s="43">
        <v>4</v>
      </c>
      <c r="F10" s="48">
        <v>5</v>
      </c>
      <c r="G10" s="48">
        <v>6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1:64" ht="24" customHeight="1" x14ac:dyDescent="0.2">
      <c r="A11" s="6"/>
      <c r="B11" s="32" t="s">
        <v>27</v>
      </c>
      <c r="C11" s="23">
        <v>500</v>
      </c>
      <c r="D11" s="22" t="s">
        <v>3</v>
      </c>
      <c r="E11" s="33">
        <f>E12</f>
        <v>49531.5</v>
      </c>
      <c r="F11" s="33">
        <f>F12</f>
        <v>-22720.5</v>
      </c>
      <c r="G11" s="27">
        <f>F11/E11*100</f>
        <v>-45.870809484873263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</row>
    <row r="12" spans="1:64" ht="24" customHeight="1" x14ac:dyDescent="0.2">
      <c r="A12" s="6"/>
      <c r="B12" s="34" t="s">
        <v>4</v>
      </c>
      <c r="C12" s="23">
        <v>520</v>
      </c>
      <c r="D12" s="22" t="s">
        <v>7</v>
      </c>
      <c r="E12" s="33">
        <f>E13+E26</f>
        <v>49531.5</v>
      </c>
      <c r="F12" s="33">
        <f>F13+F26</f>
        <v>-22720.5</v>
      </c>
      <c r="G12" s="27">
        <f t="shared" ref="G12:G33" si="0">F12/E12*100</f>
        <v>-45.870809484873263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64" ht="26.25" customHeight="1" x14ac:dyDescent="0.2">
      <c r="A13" s="3"/>
      <c r="B13" s="35" t="s">
        <v>34</v>
      </c>
      <c r="C13" s="21">
        <v>520</v>
      </c>
      <c r="D13" s="22" t="s">
        <v>35</v>
      </c>
      <c r="E13" s="36">
        <f>E14</f>
        <v>5000</v>
      </c>
      <c r="F13" s="36">
        <f>F14</f>
        <v>0</v>
      </c>
      <c r="G13" s="27">
        <f t="shared" si="0"/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" customHeight="1" x14ac:dyDescent="0.2">
      <c r="A14" s="3"/>
      <c r="B14" s="35" t="s">
        <v>36</v>
      </c>
      <c r="C14" s="21">
        <v>520</v>
      </c>
      <c r="D14" s="22" t="s">
        <v>37</v>
      </c>
      <c r="E14" s="33">
        <f>E15</f>
        <v>5000</v>
      </c>
      <c r="F14" s="33">
        <f>F15</f>
        <v>0</v>
      </c>
      <c r="G14" s="27">
        <f t="shared" si="0"/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</row>
    <row r="15" spans="1:64" ht="29.25" customHeight="1" x14ac:dyDescent="0.2">
      <c r="A15" s="3"/>
      <c r="B15" s="37" t="s">
        <v>47</v>
      </c>
      <c r="C15" s="21">
        <v>520</v>
      </c>
      <c r="D15" s="28" t="s">
        <v>45</v>
      </c>
      <c r="E15" s="26">
        <f>E16</f>
        <v>5000</v>
      </c>
      <c r="F15" s="26">
        <v>0</v>
      </c>
      <c r="G15" s="26">
        <f t="shared" si="0"/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</row>
    <row r="16" spans="1:64" ht="29.25" customHeight="1" x14ac:dyDescent="0.2">
      <c r="A16" s="3"/>
      <c r="B16" s="38" t="s">
        <v>38</v>
      </c>
      <c r="C16" s="21">
        <v>520</v>
      </c>
      <c r="D16" s="28" t="s">
        <v>39</v>
      </c>
      <c r="E16" s="44">
        <v>5000</v>
      </c>
      <c r="F16" s="26">
        <v>0</v>
      </c>
      <c r="G16" s="26">
        <f t="shared" si="0"/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</row>
    <row r="17" spans="1:64" ht="29.25" customHeight="1" x14ac:dyDescent="0.2">
      <c r="A17" s="3"/>
      <c r="B17" s="35" t="s">
        <v>40</v>
      </c>
      <c r="C17" s="21">
        <v>520</v>
      </c>
      <c r="D17" s="22" t="s">
        <v>41</v>
      </c>
      <c r="E17" s="33">
        <v>0</v>
      </c>
      <c r="F17" s="27">
        <v>0</v>
      </c>
      <c r="G17" s="27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</row>
    <row r="18" spans="1:64" ht="41.25" customHeight="1" x14ac:dyDescent="0.2">
      <c r="A18" s="3"/>
      <c r="B18" s="39" t="s">
        <v>44</v>
      </c>
      <c r="C18" s="29">
        <v>520</v>
      </c>
      <c r="D18" s="28" t="s">
        <v>46</v>
      </c>
      <c r="E18" s="26">
        <v>0</v>
      </c>
      <c r="F18" s="26">
        <v>0</v>
      </c>
      <c r="G18" s="26">
        <v>0</v>
      </c>
      <c r="H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</row>
    <row r="19" spans="1:64" ht="39.75" customHeight="1" x14ac:dyDescent="0.2">
      <c r="A19" s="3"/>
      <c r="B19" s="38" t="s">
        <v>42</v>
      </c>
      <c r="C19" s="29">
        <v>520</v>
      </c>
      <c r="D19" s="28" t="s">
        <v>43</v>
      </c>
      <c r="E19" s="26">
        <v>0</v>
      </c>
      <c r="F19" s="26">
        <v>0</v>
      </c>
      <c r="G19" s="26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</row>
    <row r="20" spans="1:64" s="3" customFormat="1" ht="34.5" customHeight="1" x14ac:dyDescent="0.2">
      <c r="A20" s="8">
        <v>1010200</v>
      </c>
      <c r="B20" s="40" t="s">
        <v>20</v>
      </c>
      <c r="C20" s="21">
        <v>520</v>
      </c>
      <c r="D20" s="22" t="s">
        <v>28</v>
      </c>
      <c r="E20" s="36">
        <v>0</v>
      </c>
      <c r="F20" s="27">
        <v>0</v>
      </c>
      <c r="G20" s="27">
        <v>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</row>
    <row r="21" spans="1:64" ht="27.75" customHeight="1" x14ac:dyDescent="0.2">
      <c r="A21" s="6">
        <v>1010201</v>
      </c>
      <c r="B21" s="37" t="s">
        <v>5</v>
      </c>
      <c r="C21" s="29">
        <v>520</v>
      </c>
      <c r="D21" s="28" t="s">
        <v>8</v>
      </c>
      <c r="E21" s="26">
        <v>0</v>
      </c>
      <c r="F21" s="26">
        <v>0</v>
      </c>
      <c r="G21" s="26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</row>
    <row r="22" spans="1:64" ht="38.25" customHeight="1" x14ac:dyDescent="0.2">
      <c r="A22" s="6"/>
      <c r="B22" s="39" t="s">
        <v>19</v>
      </c>
      <c r="C22" s="29">
        <v>520</v>
      </c>
      <c r="D22" s="28" t="s">
        <v>31</v>
      </c>
      <c r="E22" s="44">
        <v>0</v>
      </c>
      <c r="F22" s="26">
        <v>0</v>
      </c>
      <c r="G22" s="26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</row>
    <row r="23" spans="1:64" ht="34.15" customHeight="1" x14ac:dyDescent="0.2">
      <c r="A23" s="6"/>
      <c r="B23" s="41" t="s">
        <v>21</v>
      </c>
      <c r="C23" s="21">
        <v>520</v>
      </c>
      <c r="D23" s="22" t="s">
        <v>29</v>
      </c>
      <c r="E23" s="33">
        <v>0</v>
      </c>
      <c r="F23" s="27">
        <v>0</v>
      </c>
      <c r="G23" s="27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</row>
    <row r="24" spans="1:64" ht="38.25" customHeight="1" x14ac:dyDescent="0.2">
      <c r="A24" s="6"/>
      <c r="B24" s="39" t="s">
        <v>32</v>
      </c>
      <c r="C24" s="29">
        <v>520</v>
      </c>
      <c r="D24" s="28" t="s">
        <v>33</v>
      </c>
      <c r="E24" s="26">
        <v>0</v>
      </c>
      <c r="F24" s="26">
        <v>0</v>
      </c>
      <c r="G24" s="26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</row>
    <row r="25" spans="1:64" ht="38.25" customHeight="1" x14ac:dyDescent="0.2">
      <c r="A25" s="6"/>
      <c r="B25" s="39" t="s">
        <v>22</v>
      </c>
      <c r="C25" s="29">
        <v>520</v>
      </c>
      <c r="D25" s="28" t="s">
        <v>30</v>
      </c>
      <c r="E25" s="26">
        <v>0</v>
      </c>
      <c r="F25" s="26">
        <v>0</v>
      </c>
      <c r="G25" s="26"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</row>
    <row r="26" spans="1:64" ht="23.25" customHeight="1" x14ac:dyDescent="0.2">
      <c r="A26" s="3"/>
      <c r="B26" s="40" t="s">
        <v>26</v>
      </c>
      <c r="C26" s="21">
        <v>700</v>
      </c>
      <c r="D26" s="22" t="s">
        <v>10</v>
      </c>
      <c r="E26" s="33">
        <f>E27</f>
        <v>44531.5</v>
      </c>
      <c r="F26" s="33">
        <f>F27</f>
        <v>-22720.5</v>
      </c>
      <c r="G26" s="27">
        <f t="shared" si="0"/>
        <v>-51.021187249475084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</row>
    <row r="27" spans="1:64" ht="24" customHeight="1" x14ac:dyDescent="0.2">
      <c r="B27" s="39" t="s">
        <v>9</v>
      </c>
      <c r="C27" s="29">
        <v>700</v>
      </c>
      <c r="D27" s="28" t="s">
        <v>10</v>
      </c>
      <c r="E27" s="45">
        <f>E31+E28</f>
        <v>44531.5</v>
      </c>
      <c r="F27" s="45">
        <f>F31+F28</f>
        <v>-22720.5</v>
      </c>
      <c r="G27" s="26">
        <f t="shared" si="0"/>
        <v>-51.021187249475084</v>
      </c>
    </row>
    <row r="28" spans="1:64" ht="21" customHeight="1" x14ac:dyDescent="0.2">
      <c r="B28" s="35" t="s">
        <v>25</v>
      </c>
      <c r="C28" s="21">
        <v>710</v>
      </c>
      <c r="D28" s="22" t="s">
        <v>11</v>
      </c>
      <c r="E28" s="46">
        <v>-1522063.6</v>
      </c>
      <c r="F28" s="59">
        <v>-1146131</v>
      </c>
      <c r="G28" s="27">
        <f t="shared" si="0"/>
        <v>75.301124079177768</v>
      </c>
    </row>
    <row r="29" spans="1:64" ht="24" customHeight="1" x14ac:dyDescent="0.2">
      <c r="B29" s="39" t="s">
        <v>24</v>
      </c>
      <c r="C29" s="29">
        <v>710</v>
      </c>
      <c r="D29" s="28" t="s">
        <v>12</v>
      </c>
      <c r="E29" s="45">
        <v>-1522063.6</v>
      </c>
      <c r="F29" s="60">
        <v>-1146131</v>
      </c>
      <c r="G29" s="26">
        <f t="shared" si="0"/>
        <v>75.301124079177768</v>
      </c>
    </row>
    <row r="30" spans="1:64" ht="28.5" customHeight="1" x14ac:dyDescent="0.2">
      <c r="B30" s="39" t="s">
        <v>23</v>
      </c>
      <c r="C30" s="29">
        <v>710</v>
      </c>
      <c r="D30" s="28" t="s">
        <v>17</v>
      </c>
      <c r="E30" s="45">
        <v>1522063.6</v>
      </c>
      <c r="F30" s="61">
        <v>-1146131</v>
      </c>
      <c r="G30" s="26">
        <f t="shared" si="0"/>
        <v>-75.301124079177768</v>
      </c>
    </row>
    <row r="31" spans="1:64" ht="20.25" customHeight="1" x14ac:dyDescent="0.2">
      <c r="B31" s="41" t="s">
        <v>6</v>
      </c>
      <c r="C31" s="21">
        <v>720</v>
      </c>
      <c r="D31" s="22" t="s">
        <v>13</v>
      </c>
      <c r="E31" s="46">
        <v>1566595.1</v>
      </c>
      <c r="F31" s="49">
        <v>1123410.5</v>
      </c>
      <c r="G31" s="27">
        <f t="shared" si="0"/>
        <v>71.710328980347242</v>
      </c>
    </row>
    <row r="32" spans="1:64" ht="22.5" customHeight="1" x14ac:dyDescent="0.2">
      <c r="B32" s="39" t="s">
        <v>14</v>
      </c>
      <c r="C32" s="29">
        <v>720</v>
      </c>
      <c r="D32" s="28" t="s">
        <v>15</v>
      </c>
      <c r="E32" s="45">
        <v>1566595.1</v>
      </c>
      <c r="F32" s="47">
        <v>1123410.5</v>
      </c>
      <c r="G32" s="26">
        <f t="shared" si="0"/>
        <v>71.710328980347242</v>
      </c>
    </row>
    <row r="33" spans="2:7" ht="27" customHeight="1" x14ac:dyDescent="0.2">
      <c r="B33" s="39" t="s">
        <v>16</v>
      </c>
      <c r="C33" s="29">
        <v>720</v>
      </c>
      <c r="D33" s="28" t="s">
        <v>18</v>
      </c>
      <c r="E33" s="45">
        <v>1566595.1</v>
      </c>
      <c r="F33" s="47">
        <v>1123410.5</v>
      </c>
      <c r="G33" s="26">
        <f t="shared" si="0"/>
        <v>71.710328980347242</v>
      </c>
    </row>
    <row r="34" spans="2:7" ht="18.75" customHeight="1" x14ac:dyDescent="0.2"/>
    <row r="35" spans="2:7" ht="11.25" customHeight="1" x14ac:dyDescent="0.25">
      <c r="B35" s="18"/>
      <c r="C35" s="15"/>
      <c r="D35" s="16"/>
    </row>
    <row r="36" spans="2:7" ht="0.75" customHeight="1" x14ac:dyDescent="0.25">
      <c r="B36" s="17"/>
      <c r="D36" s="19"/>
    </row>
    <row r="37" spans="2:7" ht="14.25" customHeight="1" x14ac:dyDescent="0.25">
      <c r="B37" s="17"/>
      <c r="E37" s="20"/>
    </row>
    <row r="39" spans="2:7" ht="15.75" x14ac:dyDescent="0.25">
      <c r="B39" s="11"/>
      <c r="C39" s="12"/>
      <c r="D39" s="13"/>
      <c r="E39" s="14"/>
    </row>
    <row r="40" spans="2:7" ht="15.75" x14ac:dyDescent="0.25">
      <c r="B40" s="11"/>
      <c r="C40" s="12"/>
      <c r="D40" s="13"/>
      <c r="E40" s="14"/>
    </row>
    <row r="43" spans="2:7" s="11" customFormat="1" ht="15.75" x14ac:dyDescent="0.25">
      <c r="B43" s="1"/>
      <c r="C43" s="2"/>
      <c r="D43" s="5"/>
      <c r="E43" s="10"/>
    </row>
    <row r="44" spans="2:7" s="11" customFormat="1" ht="15.75" x14ac:dyDescent="0.25">
      <c r="B44" s="1"/>
      <c r="C44" s="2"/>
      <c r="D44" s="5"/>
      <c r="E44" s="10"/>
    </row>
  </sheetData>
  <mergeCells count="5">
    <mergeCell ref="E1:G1"/>
    <mergeCell ref="E2:F2"/>
    <mergeCell ref="E4:F4"/>
    <mergeCell ref="E6:G6"/>
    <mergeCell ref="B7:G8"/>
  </mergeCells>
  <phoneticPr fontId="1" type="noConversion"/>
  <pageMargins left="0.75" right="0.24" top="0.17" bottom="0.17" header="0.17" footer="0.19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2024-04-13T05:32:07Z</cp:lastPrinted>
  <dcterms:created xsi:type="dcterms:W3CDTF">2006-09-08T05:44:52Z</dcterms:created>
  <dcterms:modified xsi:type="dcterms:W3CDTF">2024-10-18T08:40:18Z</dcterms:modified>
</cp:coreProperties>
</file>